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3" i="1" l="1"/>
  <c r="E45" i="1"/>
  <c r="I12" i="1"/>
  <c r="H10" i="1" s="1"/>
</calcChain>
</file>

<file path=xl/sharedStrings.xml><?xml version="1.0" encoding="utf-8"?>
<sst xmlns="http://schemas.openxmlformats.org/spreadsheetml/2006/main" count="154" uniqueCount="125">
  <si>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</si>
  <si>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</si>
  <si>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</si>
  <si>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</si>
  <si>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</si>
  <si>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</si>
  <si>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</si>
  <si>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</si>
  <si>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</si>
  <si>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</si>
  <si>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</si>
  <si>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</si>
  <si>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</si>
  <si>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</si>
  <si>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</si>
  <si>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</si>
  <si>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</si>
  <si>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</si>
  <si>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</si>
  <si>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</si>
  <si>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</si>
  <si>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</si>
  <si>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</si>
  <si>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</si>
  <si>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</si>
  <si>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</si>
  <si>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</si>
  <si>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</si>
  <si>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</si>
  <si>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</si>
  <si>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</si>
  <si>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</si>
  <si>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</si>
  <si>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</si>
  <si>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</si>
  <si>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</si>
  <si>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</si>
  <si>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</si>
  <si>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</si>
  <si>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</si>
  <si>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</si>
  <si>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</si>
  <si>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</si>
  <si>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</si>
  <si>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</si>
  <si>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</si>
  <si>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</si>
  <si>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</si>
  <si>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>8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</si>
  <si>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</si>
  <si>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</si>
  <si>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</si>
  <si>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</si>
  <si>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</si>
  <si>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</si>
  <si>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</si>
  <si>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</si>
  <si>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</si>
  <si>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</si>
  <si>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</si>
  <si>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</si>
  <si>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</si>
  <si>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</si>
  <si>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</si>
  <si>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</si>
  <si>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</si>
  <si>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</si>
  <si>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</si>
  <si>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</si>
  <si>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</si>
  <si>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</si>
  <si>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</si>
  <si>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</si>
  <si>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</si>
  <si>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</si>
  <si>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</si>
  <si>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</si>
  <si>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</si>
  <si>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</si>
  <si>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</si>
  <si>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</si>
  <si>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</si>
  <si>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</si>
  <si>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</si>
  <si>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</si>
  <si>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</si>
  <si>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</si>
  <si>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</si>
  <si>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</si>
  <si>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</si>
  <si>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</si>
  <si>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4</t>
  </si>
  <si>
    <t>1.1</t>
  </si>
  <si>
    <t xml:space="preserve">ПАО "КСК" </t>
  </si>
  <si>
    <t>МУП "Калугалифтремстрой" дог. № 11-ук/09 от 15.04.09</t>
  </si>
  <si>
    <t>6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</si>
  <si>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</si>
  <si>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</si>
  <si>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</si>
  <si>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</si>
  <si>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</si>
  <si>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</si>
  <si>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</si>
  <si>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1.2</t>
  </si>
  <si>
    <t>Управление многоквартирным домом, в том числе:</t>
  </si>
  <si>
    <t>1.3</t>
  </si>
  <si>
    <t>1.4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</si>
  <si>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</si>
  <si>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</si>
  <si>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</si>
  <si>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</si>
  <si>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ремонт входа в подъезд</t>
  </si>
  <si>
    <t>подъезд №1</t>
  </si>
  <si>
    <t>смена задвижки на системе ц.о.</t>
  </si>
  <si>
    <t>подвал</t>
  </si>
  <si>
    <t>смена канализационного стояка</t>
  </si>
  <si>
    <t>кв.101</t>
  </si>
  <si>
    <t>смена сгона и вентилей на системе ц.о.</t>
  </si>
  <si>
    <t>кв.123</t>
  </si>
  <si>
    <t>замена сгонов к радиатору</t>
  </si>
  <si>
    <t>кв.130</t>
  </si>
  <si>
    <t>замена канализационного стояка</t>
  </si>
  <si>
    <t>кв.105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</si>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</sst>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10" fillId="0" borderId="2" xfId="0" applyNumberFormat="1" applyFont="1" applyFill="1" applyBorder="1"/>
    <xf numFmtId="4" fontId="8" fillId="0" borderId="2" xfId="0" applyNumberFormat="1" applyFont="1" applyFill="1" applyBorder="1"/>
    <xf numFmtId="0" fontId="11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4" fontId="12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4" fillId="0" borderId="2" xfId="0" applyFont="1" applyFill="1" applyBorder="1"/>
    <xf numFmtId="0" fontId="13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wrapText="1"/>
    </xf>
    <xf numFmtId="4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/>
    <xf numFmtId="0" fontId="18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1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0" fillId="0" borderId="15" xfId="0" applyFont="1" applyFill="1" applyBorder="1" applyAlignment="1"/>
    <xf numFmtId="0" fontId="19" fillId="0" borderId="1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5" xfId="0" applyFont="1" applyFill="1" applyBorder="1" applyAlignment="1">
      <alignment horizontal="left" wrapText="1"/>
    </xf>
    <xf numFmtId="4" fontId="24" fillId="0" borderId="0" xfId="0" applyNumberFormat="1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4" fontId="15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3" fillId="0" borderId="0" xfId="0" applyFont="1" applyFill="1" applyAlignment="1">
      <alignment horizontal="center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0" fontId="20" fillId="0" borderId="16" xfId="0" applyFont="1" applyFill="1" applyBorder="1" applyAlignment="1">
      <alignment horizontal="center"/>
    </xf>
    <xf numFmtId="0" fontId="14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1/&#1041;&#1080;&#1083;&#1080;&#1073;&#1080;&#1085;&#1072;,%204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1"/>
    </sheetNames>
    <sheetDataSet>
      <sheetData sheetId="0">
        <row r="10">
          <cell r="AI10">
            <v>10182.6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topLeftCell="A25" workbookViewId="0">
      <selection activeCell="L32" sqref="L32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21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3.85546875" style="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20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120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120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96</v>
      </c>
      <c r="C5" s="2"/>
      <c r="D5" s="120"/>
      <c r="E5" s="2"/>
      <c r="F5" s="2"/>
      <c r="G5" s="2"/>
      <c r="H5" s="2"/>
      <c r="I5" s="2"/>
      <c r="J5" s="2"/>
      <c r="K5" s="109" t="s">
        <v>6</v>
      </c>
    </row>
    <row r="6" spans="2:11" ht="14.25" x14ac:dyDescent="0.2">
      <c r="B6" s="2"/>
      <c r="C6" s="2"/>
      <c r="D6" s="120"/>
      <c r="E6" s="2"/>
      <c r="F6" s="2"/>
      <c r="G6" s="2"/>
      <c r="H6" s="2"/>
      <c r="I6" s="2"/>
      <c r="J6" s="2"/>
      <c r="K6" s="109"/>
    </row>
    <row r="7" spans="2:11" ht="14.25" x14ac:dyDescent="0.2">
      <c r="B7" s="2" t="s">
        <v>7</v>
      </c>
      <c r="C7" s="2"/>
      <c r="D7" s="120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20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20"/>
      <c r="E9" s="2"/>
      <c r="F9" s="2"/>
      <c r="G9" s="2" t="s">
        <v>91</v>
      </c>
      <c r="H9" s="2"/>
      <c r="I9" s="2"/>
      <c r="J9" s="2"/>
    </row>
    <row r="10" spans="2:11" ht="14.25" x14ac:dyDescent="0.2">
      <c r="B10" s="2" t="s">
        <v>9</v>
      </c>
      <c r="C10" s="2"/>
      <c r="D10" s="120"/>
      <c r="E10" s="2"/>
      <c r="F10" s="2"/>
      <c r="G10" s="5"/>
      <c r="H10" s="6">
        <f>I12+I13</f>
        <v>10216.1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120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20"/>
      <c r="E12" s="2"/>
      <c r="F12" s="2"/>
      <c r="G12" s="2"/>
      <c r="H12" s="2"/>
      <c r="I12" s="6">
        <f>[1]Лист1!AI10</f>
        <v>10182.6</v>
      </c>
      <c r="J12" s="2" t="s">
        <v>10</v>
      </c>
    </row>
    <row r="13" spans="2:11" ht="14.25" x14ac:dyDescent="0.2">
      <c r="B13" s="2" t="s">
        <v>13</v>
      </c>
      <c r="C13" s="2"/>
      <c r="D13" s="120"/>
      <c r="E13" s="2"/>
      <c r="F13" s="2"/>
      <c r="G13" s="2"/>
      <c r="H13" s="2"/>
      <c r="I13" s="6">
        <v>33.5</v>
      </c>
      <c r="J13" s="2" t="s">
        <v>10</v>
      </c>
    </row>
    <row r="14" spans="2:11" ht="14.25" x14ac:dyDescent="0.2">
      <c r="B14" s="2"/>
      <c r="C14" s="2"/>
      <c r="D14" s="120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20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20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20"/>
      <c r="E17" s="2"/>
      <c r="F17" s="2"/>
      <c r="G17" s="2"/>
      <c r="H17" s="2"/>
      <c r="I17" s="2"/>
      <c r="J17" s="2"/>
    </row>
    <row r="18" spans="1:11" ht="14.25" x14ac:dyDescent="0.2">
      <c r="B18" s="2"/>
      <c r="C18" s="2"/>
      <c r="D18" s="120"/>
      <c r="E18" s="2"/>
      <c r="F18" s="2"/>
      <c r="G18" s="2"/>
      <c r="H18" s="2"/>
      <c r="I18" s="2"/>
      <c r="J18" s="2"/>
    </row>
    <row r="19" spans="1:11" ht="13.5" thickBot="1" x14ac:dyDescent="0.25">
      <c r="K19" s="9" t="s">
        <v>16</v>
      </c>
    </row>
    <row r="20" spans="1:11" s="11" customFormat="1" ht="51.75" thickBot="1" x14ac:dyDescent="0.3">
      <c r="A20" s="10" t="s">
        <v>17</v>
      </c>
      <c r="B20" s="10" t="s">
        <v>18</v>
      </c>
      <c r="C20" s="10" t="s">
        <v>19</v>
      </c>
      <c r="D20" s="10" t="s">
        <v>97</v>
      </c>
      <c r="E20" s="10" t="s">
        <v>20</v>
      </c>
      <c r="F20" s="10" t="s">
        <v>98</v>
      </c>
      <c r="G20" s="10" t="s">
        <v>99</v>
      </c>
      <c r="H20" s="10" t="s">
        <v>100</v>
      </c>
      <c r="I20" s="10" t="s">
        <v>101</v>
      </c>
      <c r="J20" s="10" t="s">
        <v>102</v>
      </c>
      <c r="K20" s="10" t="s">
        <v>21</v>
      </c>
    </row>
    <row r="21" spans="1:11" s="18" customFormat="1" ht="14.25" x14ac:dyDescent="0.2">
      <c r="A21" s="12"/>
      <c r="B21" s="13"/>
      <c r="C21" s="13"/>
      <c r="D21" s="122"/>
      <c r="E21" s="13"/>
      <c r="F21" s="14"/>
      <c r="G21" s="15"/>
      <c r="H21" s="16"/>
      <c r="I21" s="16"/>
      <c r="J21" s="16"/>
      <c r="K21" s="17"/>
    </row>
    <row r="22" spans="1:11" s="18" customFormat="1" ht="39.950000000000003" customHeight="1" x14ac:dyDescent="0.2">
      <c r="A22" s="12">
        <v>1</v>
      </c>
      <c r="B22" s="13" t="s">
        <v>22</v>
      </c>
      <c r="C22" s="13"/>
      <c r="D22" s="123">
        <v>10.34</v>
      </c>
      <c r="E22" s="19">
        <v>0</v>
      </c>
      <c r="F22" s="19">
        <v>1248387.0439999998</v>
      </c>
      <c r="G22" s="19">
        <v>1240917.3242154992</v>
      </c>
      <c r="H22" s="16">
        <v>1248343.1761365701</v>
      </c>
      <c r="I22" s="16">
        <v>-7425.8519210710583</v>
      </c>
      <c r="J22" s="16">
        <v>7469.7197845008604</v>
      </c>
      <c r="K22" s="20"/>
    </row>
    <row r="23" spans="1:11" s="18" customFormat="1" ht="15" customHeight="1" x14ac:dyDescent="0.2">
      <c r="A23" s="12"/>
      <c r="B23" s="13" t="s">
        <v>11</v>
      </c>
      <c r="C23" s="13"/>
      <c r="D23" s="124"/>
      <c r="E23" s="21"/>
      <c r="F23" s="22"/>
      <c r="G23" s="22"/>
      <c r="H23" s="22"/>
      <c r="I23" s="22"/>
      <c r="J23" s="16"/>
      <c r="K23" s="20"/>
    </row>
    <row r="24" spans="1:11" s="27" customFormat="1" ht="15" customHeight="1" x14ac:dyDescent="0.25">
      <c r="A24" s="23" t="s">
        <v>92</v>
      </c>
      <c r="B24" s="24" t="s">
        <v>23</v>
      </c>
      <c r="C24" s="24" t="s">
        <v>24</v>
      </c>
      <c r="D24" s="125">
        <v>1.95</v>
      </c>
      <c r="E24" s="25">
        <v>0</v>
      </c>
      <c r="F24" s="25">
        <v>235319.886</v>
      </c>
      <c r="G24" s="25">
        <v>233911.84943907958</v>
      </c>
      <c r="H24" s="25">
        <v>235276.0181365702</v>
      </c>
      <c r="I24" s="25">
        <v>-1364.1686974906406</v>
      </c>
      <c r="J24" s="25">
        <v>1408.0365609204428</v>
      </c>
      <c r="K24" s="26"/>
    </row>
    <row r="25" spans="1:11" ht="35.1" customHeight="1" x14ac:dyDescent="0.2">
      <c r="A25" s="23"/>
      <c r="B25" s="24" t="s">
        <v>25</v>
      </c>
      <c r="C25" s="24" t="s">
        <v>24</v>
      </c>
      <c r="D25" s="126">
        <v>0.38</v>
      </c>
      <c r="E25" s="28">
        <v>0</v>
      </c>
      <c r="F25" s="29">
        <v>46025.351999999992</v>
      </c>
      <c r="G25" s="29">
        <v>45749.959301801791</v>
      </c>
      <c r="H25" s="29">
        <v>46025.351999999992</v>
      </c>
      <c r="I25" s="29">
        <v>-275.39269819820038</v>
      </c>
      <c r="J25" s="29">
        <v>275.39269819820038</v>
      </c>
      <c r="K25" s="147" t="s">
        <v>26</v>
      </c>
    </row>
    <row r="26" spans="1:11" ht="35.1" customHeight="1" x14ac:dyDescent="0.2">
      <c r="A26" s="23"/>
      <c r="B26" s="24" t="s">
        <v>27</v>
      </c>
      <c r="C26" s="24" t="s">
        <v>24</v>
      </c>
      <c r="D26" s="126">
        <v>0.1</v>
      </c>
      <c r="E26" s="28">
        <v>0</v>
      </c>
      <c r="F26" s="29">
        <v>12219.12</v>
      </c>
      <c r="G26" s="29">
        <v>12146.006894283664</v>
      </c>
      <c r="H26" s="29">
        <v>12219.12</v>
      </c>
      <c r="I26" s="29">
        <v>-73.113105716336577</v>
      </c>
      <c r="J26" s="29">
        <v>73.113105716336577</v>
      </c>
      <c r="K26" s="145" t="s">
        <v>28</v>
      </c>
    </row>
    <row r="27" spans="1:11" ht="35.1" customHeight="1" x14ac:dyDescent="0.2">
      <c r="A27" s="23"/>
      <c r="B27" s="24" t="s">
        <v>29</v>
      </c>
      <c r="C27" s="24" t="s">
        <v>24</v>
      </c>
      <c r="D27" s="126">
        <v>0.16</v>
      </c>
      <c r="E27" s="28">
        <v>0</v>
      </c>
      <c r="F27" s="29">
        <v>19041.462000000003</v>
      </c>
      <c r="G27" s="29">
        <v>18927.527410258714</v>
      </c>
      <c r="H27" s="29">
        <v>19041.462000000003</v>
      </c>
      <c r="I27" s="29">
        <v>-113.93458974128953</v>
      </c>
      <c r="J27" s="29">
        <v>113.93458974128953</v>
      </c>
      <c r="K27" s="30" t="s">
        <v>30</v>
      </c>
    </row>
    <row r="28" spans="1:11" ht="35.1" customHeight="1" x14ac:dyDescent="0.2">
      <c r="A28" s="23"/>
      <c r="B28" s="24" t="s">
        <v>31</v>
      </c>
      <c r="C28" s="24" t="s">
        <v>24</v>
      </c>
      <c r="D28" s="126">
        <v>1.0900000000000001</v>
      </c>
      <c r="E28" s="28">
        <v>0</v>
      </c>
      <c r="F28" s="29">
        <v>131559.19200000001</v>
      </c>
      <c r="G28" s="29">
        <v>130772.00756178745</v>
      </c>
      <c r="H28" s="29">
        <v>131559.19200000001</v>
      </c>
      <c r="I28" s="29">
        <v>-787.18443821255642</v>
      </c>
      <c r="J28" s="29">
        <v>787.18443821255642</v>
      </c>
      <c r="K28" s="26"/>
    </row>
    <row r="29" spans="1:11" ht="35.1" customHeight="1" x14ac:dyDescent="0.2">
      <c r="A29" s="23"/>
      <c r="B29" s="24" t="s">
        <v>32</v>
      </c>
      <c r="C29" s="24" t="s">
        <v>24</v>
      </c>
      <c r="D29" s="126">
        <v>0.16</v>
      </c>
      <c r="E29" s="28">
        <v>0</v>
      </c>
      <c r="F29" s="29">
        <v>19143.288</v>
      </c>
      <c r="G29" s="29">
        <v>19028.744134377743</v>
      </c>
      <c r="H29" s="29">
        <v>19143.288</v>
      </c>
      <c r="I29" s="29">
        <v>-114.54386562225773</v>
      </c>
      <c r="J29" s="29">
        <v>114.54386562225773</v>
      </c>
      <c r="K29" s="26"/>
    </row>
    <row r="30" spans="1:11" ht="35.1" customHeight="1" x14ac:dyDescent="0.2">
      <c r="A30" s="23"/>
      <c r="B30" s="24" t="s">
        <v>33</v>
      </c>
      <c r="C30" s="24" t="s">
        <v>24</v>
      </c>
      <c r="D30" s="126">
        <v>0.06</v>
      </c>
      <c r="E30" s="28">
        <v>0</v>
      </c>
      <c r="F30" s="29">
        <v>7331.4720000000007</v>
      </c>
      <c r="G30" s="29">
        <v>7287.6041365701985</v>
      </c>
      <c r="H30" s="29">
        <v>7287.6041365701985</v>
      </c>
      <c r="I30" s="29">
        <v>0</v>
      </c>
      <c r="J30" s="29">
        <v>43.867863429802128</v>
      </c>
      <c r="K30" s="145" t="s">
        <v>34</v>
      </c>
    </row>
    <row r="31" spans="1:11" ht="35.1" customHeight="1" x14ac:dyDescent="0.2">
      <c r="A31" s="23" t="s">
        <v>103</v>
      </c>
      <c r="B31" s="24" t="s">
        <v>104</v>
      </c>
      <c r="C31" s="24" t="s">
        <v>24</v>
      </c>
      <c r="D31" s="126">
        <v>3.46</v>
      </c>
      <c r="E31" s="28">
        <v>0</v>
      </c>
      <c r="F31" s="29">
        <v>417893.90399999986</v>
      </c>
      <c r="G31" s="28">
        <v>415393.44</v>
      </c>
      <c r="H31" s="28">
        <v>417893.90399999986</v>
      </c>
      <c r="I31" s="29">
        <v>-2500.4639999998617</v>
      </c>
      <c r="J31" s="29">
        <v>2500.4639999998617</v>
      </c>
      <c r="K31" s="26"/>
    </row>
    <row r="32" spans="1:11" ht="35.1" customHeight="1" x14ac:dyDescent="0.2">
      <c r="A32" s="23" t="s">
        <v>105</v>
      </c>
      <c r="B32" s="24" t="s">
        <v>35</v>
      </c>
      <c r="C32" s="24" t="s">
        <v>24</v>
      </c>
      <c r="D32" s="126">
        <v>3.04</v>
      </c>
      <c r="E32" s="28">
        <v>0</v>
      </c>
      <c r="F32" s="29">
        <v>366980.90399999998</v>
      </c>
      <c r="G32" s="29">
        <v>364785.073724986</v>
      </c>
      <c r="H32" s="29">
        <v>366980.90399999998</v>
      </c>
      <c r="I32" s="29">
        <v>-2195.8302750139846</v>
      </c>
      <c r="J32" s="29">
        <v>2195.8302750139846</v>
      </c>
      <c r="K32" s="26"/>
    </row>
    <row r="33" spans="1:11" ht="35.1" customHeight="1" x14ac:dyDescent="0.2">
      <c r="A33" s="23" t="s">
        <v>106</v>
      </c>
      <c r="B33" s="24" t="s">
        <v>36</v>
      </c>
      <c r="C33" s="24" t="s">
        <v>24</v>
      </c>
      <c r="D33" s="126">
        <v>1.8900000000000001</v>
      </c>
      <c r="E33" s="28">
        <v>0</v>
      </c>
      <c r="F33" s="29">
        <v>228192.35000000003</v>
      </c>
      <c r="G33" s="29">
        <v>226826.96105143346</v>
      </c>
      <c r="H33" s="29">
        <v>228192.35000000003</v>
      </c>
      <c r="I33" s="29">
        <v>-1365.3889485665713</v>
      </c>
      <c r="J33" s="29">
        <v>1365.3889485665713</v>
      </c>
      <c r="K33" s="26"/>
    </row>
    <row r="34" spans="1:11" s="86" customFormat="1" ht="35.1" customHeight="1" x14ac:dyDescent="0.2">
      <c r="A34" s="31" t="s">
        <v>90</v>
      </c>
      <c r="B34" s="139" t="s">
        <v>37</v>
      </c>
      <c r="C34" s="32" t="s">
        <v>38</v>
      </c>
      <c r="D34" s="140">
        <v>5.3</v>
      </c>
      <c r="E34" s="141"/>
      <c r="F34" s="85">
        <v>379369.68</v>
      </c>
      <c r="G34" s="85">
        <v>376703.28</v>
      </c>
      <c r="H34" s="85">
        <v>379369.68</v>
      </c>
      <c r="I34" s="85">
        <v>-2666.3999999999651</v>
      </c>
      <c r="J34" s="85">
        <v>2666.3999999999651</v>
      </c>
      <c r="K34" s="146" t="s">
        <v>93</v>
      </c>
    </row>
    <row r="35" spans="1:11" s="86" customFormat="1" ht="35.1" customHeight="1" x14ac:dyDescent="0.2">
      <c r="A35" s="31" t="s">
        <v>41</v>
      </c>
      <c r="B35" s="32" t="s">
        <v>39</v>
      </c>
      <c r="C35" s="32" t="s">
        <v>24</v>
      </c>
      <c r="D35" s="140">
        <v>0.22</v>
      </c>
      <c r="E35" s="141">
        <v>0</v>
      </c>
      <c r="F35" s="85">
        <v>16783.25</v>
      </c>
      <c r="G35" s="85">
        <v>16590.46</v>
      </c>
      <c r="H35" s="85">
        <v>16783.25</v>
      </c>
      <c r="I35" s="85">
        <v>-192.79000000000087</v>
      </c>
      <c r="J35" s="85">
        <v>192.79000000000087</v>
      </c>
      <c r="K35" s="33" t="s">
        <v>40</v>
      </c>
    </row>
    <row r="36" spans="1:11" s="18" customFormat="1" ht="35.1" customHeight="1" x14ac:dyDescent="0.2">
      <c r="A36" s="31" t="s">
        <v>43</v>
      </c>
      <c r="B36" s="13" t="s">
        <v>42</v>
      </c>
      <c r="C36" s="32" t="s">
        <v>24</v>
      </c>
      <c r="D36" s="123">
        <v>3.86</v>
      </c>
      <c r="E36" s="19">
        <v>0</v>
      </c>
      <c r="F36" s="16">
        <v>464765.09</v>
      </c>
      <c r="G36" s="16">
        <v>461462.5</v>
      </c>
      <c r="H36" s="16">
        <v>464765.09</v>
      </c>
      <c r="I36" s="16">
        <v>-3302.5900000000256</v>
      </c>
      <c r="J36" s="16">
        <v>3302.5900000000256</v>
      </c>
      <c r="K36" s="33" t="s">
        <v>94</v>
      </c>
    </row>
    <row r="37" spans="1:11" s="18" customFormat="1" ht="35.1" customHeight="1" x14ac:dyDescent="0.2">
      <c r="A37" s="31" t="s">
        <v>45</v>
      </c>
      <c r="B37" s="13" t="s">
        <v>44</v>
      </c>
      <c r="C37" s="32" t="s">
        <v>24</v>
      </c>
      <c r="D37" s="123">
        <v>1.1200000000000001</v>
      </c>
      <c r="E37" s="19">
        <v>0</v>
      </c>
      <c r="F37" s="16">
        <v>116486.82</v>
      </c>
      <c r="G37" s="16">
        <v>117806.15</v>
      </c>
      <c r="H37" s="16">
        <v>116486.82</v>
      </c>
      <c r="I37" s="16">
        <v>1319.3299999999872</v>
      </c>
      <c r="J37" s="16">
        <v>-1319.3299999999872</v>
      </c>
      <c r="K37" s="20"/>
    </row>
    <row r="38" spans="1:11" s="18" customFormat="1" ht="35.1" customHeight="1" x14ac:dyDescent="0.2">
      <c r="A38" s="31" t="s">
        <v>95</v>
      </c>
      <c r="B38" s="34" t="s">
        <v>46</v>
      </c>
      <c r="C38" s="32" t="s">
        <v>24</v>
      </c>
      <c r="D38" s="123">
        <v>2.06</v>
      </c>
      <c r="E38" s="19">
        <v>451788.28</v>
      </c>
      <c r="F38" s="16">
        <v>248863.24</v>
      </c>
      <c r="G38" s="16">
        <v>247266.17</v>
      </c>
      <c r="H38" s="16">
        <v>60893.310000000005</v>
      </c>
      <c r="I38" s="16">
        <v>651346.77</v>
      </c>
      <c r="J38" s="16">
        <v>1597.0699999999779</v>
      </c>
      <c r="K38" s="20"/>
    </row>
    <row r="39" spans="1:11" s="18" customFormat="1" ht="35.1" customHeight="1" x14ac:dyDescent="0.2">
      <c r="A39" s="31" t="s">
        <v>47</v>
      </c>
      <c r="B39" s="34" t="s">
        <v>49</v>
      </c>
      <c r="C39" s="35" t="s">
        <v>50</v>
      </c>
      <c r="D39" s="127" t="s">
        <v>51</v>
      </c>
      <c r="E39" s="19">
        <v>-1596.57</v>
      </c>
      <c r="F39" s="16">
        <v>141120</v>
      </c>
      <c r="G39" s="16">
        <v>138182.98000000001</v>
      </c>
      <c r="H39" s="16">
        <v>141120</v>
      </c>
      <c r="I39" s="16">
        <v>-4533.5899999999965</v>
      </c>
      <c r="J39" s="16">
        <v>2937.0199999999895</v>
      </c>
      <c r="K39" s="33" t="s">
        <v>52</v>
      </c>
    </row>
    <row r="40" spans="1:11" s="42" customFormat="1" ht="15" customHeight="1" x14ac:dyDescent="0.2">
      <c r="A40" s="36"/>
      <c r="B40" s="37" t="s">
        <v>53</v>
      </c>
      <c r="C40" s="38"/>
      <c r="D40" s="128"/>
      <c r="E40" s="39"/>
      <c r="F40" s="40"/>
      <c r="G40" s="40"/>
      <c r="H40" s="40"/>
      <c r="I40" s="40">
        <v>610.42999999999995</v>
      </c>
      <c r="J40" s="40" t="s">
        <v>54</v>
      </c>
      <c r="K40" s="41"/>
    </row>
    <row r="41" spans="1:11" s="42" customFormat="1" ht="15" customHeight="1" x14ac:dyDescent="0.2">
      <c r="A41" s="36"/>
      <c r="B41" s="37" t="s">
        <v>55</v>
      </c>
      <c r="C41" s="38"/>
      <c r="D41" s="128"/>
      <c r="E41" s="39"/>
      <c r="F41" s="40"/>
      <c r="G41" s="40"/>
      <c r="H41" s="40"/>
      <c r="I41" s="40">
        <v>12575.2</v>
      </c>
      <c r="J41" s="40" t="s">
        <v>54</v>
      </c>
      <c r="K41" s="41"/>
    </row>
    <row r="42" spans="1:11" s="42" customFormat="1" ht="15" customHeight="1" x14ac:dyDescent="0.2">
      <c r="A42" s="36"/>
      <c r="B42" s="110"/>
      <c r="C42" s="38"/>
      <c r="D42" s="128"/>
      <c r="E42" s="39"/>
      <c r="F42" s="40"/>
      <c r="G42" s="40"/>
      <c r="H42" s="40"/>
      <c r="I42" s="40"/>
      <c r="J42" s="40"/>
      <c r="K42" s="41"/>
    </row>
    <row r="43" spans="1:11" s="42" customFormat="1" ht="15" customHeight="1" x14ac:dyDescent="0.2">
      <c r="A43" s="36"/>
      <c r="B43" s="110"/>
      <c r="C43" s="38"/>
      <c r="D43" s="128"/>
      <c r="E43" s="39"/>
      <c r="F43" s="40"/>
      <c r="G43" s="40"/>
      <c r="H43" s="40"/>
      <c r="I43" s="40"/>
      <c r="J43" s="40"/>
      <c r="K43" s="40"/>
    </row>
    <row r="44" spans="1:11" s="48" customFormat="1" ht="15" customHeight="1" thickBot="1" x14ac:dyDescent="0.25">
      <c r="A44" s="43"/>
      <c r="B44" s="44"/>
      <c r="C44" s="44"/>
      <c r="D44" s="129"/>
      <c r="E44" s="45"/>
      <c r="F44" s="46"/>
      <c r="G44" s="46"/>
      <c r="H44" s="46"/>
      <c r="I44" s="46"/>
      <c r="J44" s="46"/>
      <c r="K44" s="47"/>
    </row>
    <row r="45" spans="1:11" s="51" customFormat="1" ht="90" thickBot="1" x14ac:dyDescent="0.3">
      <c r="A45" s="49" t="s">
        <v>48</v>
      </c>
      <c r="B45" s="50" t="s">
        <v>56</v>
      </c>
      <c r="C45" s="10" t="s">
        <v>19</v>
      </c>
      <c r="D45" s="10" t="s">
        <v>97</v>
      </c>
      <c r="E45" s="10" t="str">
        <f>F20</f>
        <v>Начислено в 2021г.</v>
      </c>
      <c r="F45" s="10" t="s">
        <v>107</v>
      </c>
      <c r="G45" s="10" t="s">
        <v>108</v>
      </c>
      <c r="H45" s="10" t="s">
        <v>109</v>
      </c>
      <c r="I45" s="10" t="s">
        <v>102</v>
      </c>
      <c r="J45" s="150" t="s">
        <v>21</v>
      </c>
      <c r="K45" s="151"/>
    </row>
    <row r="46" spans="1:11" s="27" customFormat="1" ht="15" x14ac:dyDescent="0.25">
      <c r="A46" s="52"/>
      <c r="B46" s="53" t="s">
        <v>11</v>
      </c>
      <c r="C46" s="53"/>
      <c r="D46" s="130"/>
      <c r="E46" s="54"/>
      <c r="F46" s="54"/>
      <c r="G46" s="54"/>
      <c r="H46" s="54"/>
      <c r="I46" s="54"/>
      <c r="J46" s="152"/>
      <c r="K46" s="152"/>
    </row>
    <row r="47" spans="1:11" x14ac:dyDescent="0.2">
      <c r="A47" s="23"/>
      <c r="B47" s="24"/>
      <c r="C47" s="24"/>
      <c r="D47" s="126"/>
      <c r="E47" s="29"/>
      <c r="F47" s="29"/>
      <c r="G47" s="29"/>
      <c r="H47" s="29"/>
      <c r="I47" s="29"/>
      <c r="J47" s="153"/>
      <c r="K47" s="153"/>
    </row>
    <row r="48" spans="1:11" ht="51" x14ac:dyDescent="0.2">
      <c r="A48" s="23"/>
      <c r="B48" s="24" t="s">
        <v>57</v>
      </c>
      <c r="C48" s="24" t="s">
        <v>58</v>
      </c>
      <c r="D48" s="126" t="s">
        <v>110</v>
      </c>
      <c r="E48" s="29">
        <v>905016.07</v>
      </c>
      <c r="F48" s="29">
        <v>892669.98</v>
      </c>
      <c r="G48" s="29">
        <v>905016.07</v>
      </c>
      <c r="H48" s="29">
        <v>-12346.089999999967</v>
      </c>
      <c r="I48" s="29">
        <v>12346.089999999967</v>
      </c>
      <c r="J48" s="153" t="s">
        <v>59</v>
      </c>
      <c r="K48" s="153"/>
    </row>
    <row r="49" spans="1:12" ht="38.25" x14ac:dyDescent="0.2">
      <c r="A49" s="23"/>
      <c r="B49" s="24" t="s">
        <v>60</v>
      </c>
      <c r="C49" s="24" t="s">
        <v>58</v>
      </c>
      <c r="D49" s="126">
        <v>181.57</v>
      </c>
      <c r="E49" s="29">
        <v>1545379.32</v>
      </c>
      <c r="F49" s="29">
        <v>1482731.49</v>
      </c>
      <c r="G49" s="29">
        <v>1545379.32</v>
      </c>
      <c r="H49" s="29">
        <v>-62647.830000000075</v>
      </c>
      <c r="I49" s="29">
        <v>62647.830000000075</v>
      </c>
      <c r="J49" s="153" t="s">
        <v>61</v>
      </c>
      <c r="K49" s="153"/>
    </row>
    <row r="50" spans="1:12" ht="25.5" x14ac:dyDescent="0.2">
      <c r="A50" s="23"/>
      <c r="B50" s="24" t="s">
        <v>62</v>
      </c>
      <c r="C50" s="24" t="s">
        <v>63</v>
      </c>
      <c r="D50" s="126">
        <v>2247.46</v>
      </c>
      <c r="E50" s="29">
        <v>2986386.06</v>
      </c>
      <c r="F50" s="29">
        <v>2952935.89</v>
      </c>
      <c r="G50" s="29">
        <v>2986386.06</v>
      </c>
      <c r="H50" s="29">
        <v>-33450.169999999925</v>
      </c>
      <c r="I50" s="29">
        <v>33450.169999999925</v>
      </c>
      <c r="J50" s="153" t="s">
        <v>64</v>
      </c>
      <c r="K50" s="153"/>
    </row>
    <row r="51" spans="1:12" x14ac:dyDescent="0.2">
      <c r="A51" s="55"/>
      <c r="B51" s="56"/>
      <c r="C51" s="56"/>
      <c r="D51" s="131"/>
      <c r="E51" s="58"/>
      <c r="F51" s="58"/>
      <c r="G51" s="58"/>
      <c r="H51" s="58"/>
      <c r="I51" s="58"/>
      <c r="J51" s="58"/>
      <c r="K51" s="59"/>
      <c r="L51" s="59"/>
    </row>
    <row r="52" spans="1:12" s="8" customFormat="1" ht="12" x14ac:dyDescent="0.2">
      <c r="A52" s="7"/>
      <c r="B52" s="60" t="s">
        <v>65</v>
      </c>
      <c r="C52" s="60"/>
      <c r="D52" s="132"/>
      <c r="E52" s="60"/>
      <c r="F52" s="60"/>
      <c r="G52" s="61"/>
      <c r="H52" s="60"/>
      <c r="I52" s="60"/>
      <c r="J52" s="60"/>
    </row>
    <row r="53" spans="1:12" x14ac:dyDescent="0.2">
      <c r="A53" s="55"/>
      <c r="B53" s="62" t="s">
        <v>66</v>
      </c>
      <c r="C53" s="56"/>
      <c r="D53" s="131"/>
      <c r="E53" s="57"/>
      <c r="F53" s="63"/>
      <c r="G53" s="58"/>
      <c r="H53" s="58"/>
      <c r="I53" s="58"/>
      <c r="J53" s="58"/>
      <c r="K53" s="58"/>
      <c r="L53" s="64"/>
    </row>
    <row r="54" spans="1:12" x14ac:dyDescent="0.2">
      <c r="A54" s="55"/>
      <c r="B54" s="62"/>
      <c r="C54" s="62"/>
      <c r="D54" s="131"/>
      <c r="E54" s="57"/>
      <c r="F54" s="63"/>
      <c r="G54" s="58"/>
      <c r="H54" s="58"/>
      <c r="I54" s="58"/>
      <c r="J54" s="58"/>
      <c r="K54" s="58"/>
      <c r="L54" s="64"/>
    </row>
    <row r="55" spans="1:12" s="66" customFormat="1" x14ac:dyDescent="0.2">
      <c r="A55" s="55"/>
      <c r="B55" s="62"/>
      <c r="C55" s="62"/>
      <c r="D55" s="131"/>
      <c r="E55" s="57"/>
      <c r="F55" s="63"/>
      <c r="G55" s="58"/>
      <c r="H55" s="58"/>
      <c r="I55" s="58"/>
      <c r="J55" s="58"/>
      <c r="K55" s="58"/>
      <c r="L55" s="65"/>
    </row>
    <row r="56" spans="1:12" s="66" customFormat="1" x14ac:dyDescent="0.2">
      <c r="A56" s="55"/>
      <c r="B56" s="62"/>
      <c r="C56" s="62"/>
      <c r="D56" s="131"/>
      <c r="E56" s="57"/>
      <c r="F56" s="63"/>
      <c r="G56" s="58"/>
      <c r="H56" s="58"/>
      <c r="I56" s="58"/>
      <c r="J56" s="58"/>
      <c r="K56" s="58"/>
      <c r="L56" s="65"/>
    </row>
    <row r="57" spans="1:12" s="66" customFormat="1" x14ac:dyDescent="0.2">
      <c r="A57" s="55"/>
      <c r="B57" s="62"/>
      <c r="C57" s="62"/>
      <c r="D57" s="131"/>
      <c r="E57" s="57"/>
      <c r="F57" s="63"/>
      <c r="G57" s="58"/>
      <c r="H57" s="58"/>
      <c r="I57" s="58"/>
      <c r="J57" s="58"/>
      <c r="K57" s="58"/>
      <c r="L57" s="65"/>
    </row>
    <row r="58" spans="1:12" s="66" customFormat="1" x14ac:dyDescent="0.2">
      <c r="A58" s="55"/>
      <c r="B58" s="62"/>
      <c r="C58" s="62"/>
      <c r="D58" s="131"/>
      <c r="E58" s="57"/>
      <c r="F58" s="63"/>
      <c r="G58" s="58"/>
      <c r="H58" s="58"/>
      <c r="I58" s="58"/>
      <c r="J58" s="58"/>
      <c r="K58" s="58"/>
      <c r="L58" s="65"/>
    </row>
    <row r="59" spans="1:12" s="66" customFormat="1" x14ac:dyDescent="0.2">
      <c r="A59" s="55"/>
      <c r="B59" s="62"/>
      <c r="C59" s="62"/>
      <c r="D59" s="131"/>
      <c r="E59" s="57"/>
      <c r="F59" s="63"/>
      <c r="G59" s="58"/>
      <c r="H59" s="58"/>
      <c r="I59" s="58"/>
      <c r="J59" s="58"/>
      <c r="K59" s="58"/>
      <c r="L59" s="65"/>
    </row>
    <row r="60" spans="1:12" s="66" customFormat="1" x14ac:dyDescent="0.2">
      <c r="A60" s="55"/>
      <c r="B60" s="62"/>
      <c r="C60" s="62"/>
      <c r="D60" s="131"/>
      <c r="E60" s="57"/>
      <c r="F60" s="63"/>
      <c r="G60" s="58"/>
      <c r="H60" s="58"/>
      <c r="I60" s="58"/>
      <c r="J60" s="58"/>
      <c r="K60" s="58"/>
      <c r="L60" s="65"/>
    </row>
    <row r="61" spans="1:12" s="66" customFormat="1" x14ac:dyDescent="0.2">
      <c r="A61" s="55"/>
      <c r="B61" s="62"/>
      <c r="C61" s="62"/>
      <c r="D61" s="131"/>
      <c r="E61" s="57"/>
      <c r="F61" s="63"/>
      <c r="G61" s="58"/>
      <c r="H61" s="58"/>
      <c r="I61" s="58"/>
      <c r="J61" s="58"/>
      <c r="K61" s="58"/>
      <c r="L61" s="65"/>
    </row>
    <row r="62" spans="1:12" s="66" customFormat="1" x14ac:dyDescent="0.2">
      <c r="A62" s="55"/>
      <c r="B62" s="62"/>
      <c r="C62" s="62"/>
      <c r="D62" s="131"/>
      <c r="E62" s="57"/>
      <c r="F62" s="63"/>
      <c r="G62" s="58"/>
      <c r="H62" s="58"/>
      <c r="I62" s="58"/>
      <c r="J62" s="58"/>
      <c r="K62" s="58"/>
      <c r="L62" s="65"/>
    </row>
    <row r="63" spans="1:12" s="66" customFormat="1" x14ac:dyDescent="0.2">
      <c r="A63" s="55"/>
      <c r="B63" s="62"/>
      <c r="C63" s="62"/>
      <c r="D63" s="131"/>
      <c r="E63" s="57"/>
      <c r="F63" s="63"/>
      <c r="G63" s="58"/>
      <c r="H63" s="58"/>
      <c r="I63" s="58"/>
      <c r="J63" s="58"/>
      <c r="K63" s="58"/>
      <c r="L63" s="65"/>
    </row>
    <row r="64" spans="1:12" s="66" customFormat="1" x14ac:dyDescent="0.2">
      <c r="A64" s="55"/>
      <c r="B64" s="62"/>
      <c r="C64" s="62"/>
      <c r="D64" s="131"/>
      <c r="E64" s="57"/>
      <c r="F64" s="63"/>
      <c r="G64" s="58"/>
      <c r="H64" s="58"/>
      <c r="I64" s="58"/>
      <c r="J64" s="58"/>
      <c r="K64" s="58"/>
      <c r="L64" s="65"/>
    </row>
    <row r="65" spans="1:12" s="66" customFormat="1" x14ac:dyDescent="0.2">
      <c r="A65" s="111"/>
      <c r="B65" s="56"/>
      <c r="C65" s="56"/>
      <c r="D65" s="133"/>
      <c r="E65" s="56"/>
      <c r="F65" s="56"/>
      <c r="L65" s="65"/>
    </row>
    <row r="66" spans="1:12" s="18" customFormat="1" ht="14.25" x14ac:dyDescent="0.2">
      <c r="A66" s="67"/>
      <c r="B66" s="68" t="s">
        <v>67</v>
      </c>
      <c r="C66" s="68"/>
      <c r="D66" s="67"/>
      <c r="E66" s="68"/>
      <c r="F66" s="69"/>
      <c r="I66" s="70"/>
      <c r="L66" s="71"/>
    </row>
    <row r="67" spans="1:12" s="18" customFormat="1" ht="14.25" x14ac:dyDescent="0.2">
      <c r="A67" s="67"/>
      <c r="B67" s="72" t="s">
        <v>68</v>
      </c>
      <c r="C67" s="72"/>
      <c r="D67" s="67"/>
      <c r="E67" s="68"/>
      <c r="F67" s="69"/>
    </row>
    <row r="68" spans="1:12" ht="13.5" thickBot="1" x14ac:dyDescent="0.25"/>
    <row r="69" spans="1:12" s="75" customFormat="1" ht="51.75" thickBot="1" x14ac:dyDescent="0.3">
      <c r="A69" s="10" t="s">
        <v>69</v>
      </c>
      <c r="B69" s="154" t="s">
        <v>70</v>
      </c>
      <c r="C69" s="155"/>
      <c r="D69" s="156"/>
      <c r="E69" s="157"/>
      <c r="F69" s="158"/>
      <c r="G69" s="108" t="s">
        <v>71</v>
      </c>
      <c r="H69" s="73" t="s">
        <v>72</v>
      </c>
      <c r="I69" s="73" t="s">
        <v>73</v>
      </c>
      <c r="J69" s="10" t="s">
        <v>74</v>
      </c>
      <c r="K69" s="74"/>
    </row>
    <row r="70" spans="1:12" x14ac:dyDescent="0.2">
      <c r="A70" s="76"/>
      <c r="B70" s="77"/>
      <c r="C70" s="78"/>
      <c r="D70" s="134"/>
      <c r="E70" s="159"/>
      <c r="F70" s="160"/>
      <c r="G70" s="79"/>
      <c r="H70" s="80"/>
      <c r="I70" s="80"/>
      <c r="J70" s="80"/>
    </row>
    <row r="71" spans="1:12" s="86" customFormat="1" x14ac:dyDescent="0.2">
      <c r="A71" s="81" t="s">
        <v>75</v>
      </c>
      <c r="B71" s="82" t="s">
        <v>76</v>
      </c>
      <c r="C71" s="83"/>
      <c r="D71" s="135"/>
      <c r="E71" s="161"/>
      <c r="F71" s="162"/>
      <c r="G71" s="84"/>
      <c r="H71" s="81"/>
      <c r="I71" s="81"/>
      <c r="J71" s="85"/>
    </row>
    <row r="72" spans="1:12" x14ac:dyDescent="0.2">
      <c r="A72" s="87"/>
      <c r="B72" s="88" t="s">
        <v>11</v>
      </c>
      <c r="C72" s="89"/>
      <c r="D72" s="136"/>
      <c r="E72" s="163"/>
      <c r="F72" s="164"/>
      <c r="G72" s="90"/>
      <c r="H72" s="87"/>
      <c r="I72" s="87"/>
      <c r="J72" s="29"/>
    </row>
    <row r="73" spans="1:12" x14ac:dyDescent="0.2">
      <c r="A73" s="87"/>
      <c r="B73" s="117" t="s">
        <v>111</v>
      </c>
      <c r="C73" s="116"/>
      <c r="D73" s="142"/>
      <c r="E73" s="117" t="s">
        <v>112</v>
      </c>
      <c r="F73" s="92"/>
      <c r="G73" s="143">
        <v>44258</v>
      </c>
      <c r="H73" s="87" t="s">
        <v>80</v>
      </c>
      <c r="I73" s="87">
        <v>3</v>
      </c>
      <c r="J73" s="29">
        <v>2850</v>
      </c>
    </row>
    <row r="74" spans="1:12" x14ac:dyDescent="0.2">
      <c r="A74" s="87"/>
      <c r="B74" s="117" t="s">
        <v>81</v>
      </c>
      <c r="C74" s="116"/>
      <c r="D74" s="142"/>
      <c r="E74" s="117" t="s">
        <v>78</v>
      </c>
      <c r="F74" s="113"/>
      <c r="G74" s="143">
        <v>44404</v>
      </c>
      <c r="H74" s="87" t="s">
        <v>80</v>
      </c>
      <c r="I74" s="87">
        <v>1226</v>
      </c>
      <c r="J74" s="29">
        <v>3163.08</v>
      </c>
    </row>
    <row r="75" spans="1:12" x14ac:dyDescent="0.2">
      <c r="A75" s="87"/>
      <c r="B75" s="117" t="s">
        <v>113</v>
      </c>
      <c r="C75" s="116"/>
      <c r="D75" s="142"/>
      <c r="E75" s="117" t="s">
        <v>114</v>
      </c>
      <c r="F75" s="113"/>
      <c r="G75" s="143">
        <v>44469</v>
      </c>
      <c r="H75" s="87" t="s">
        <v>77</v>
      </c>
      <c r="I75" s="87">
        <v>1</v>
      </c>
      <c r="J75" s="29">
        <v>6670.83</v>
      </c>
    </row>
    <row r="76" spans="1:12" x14ac:dyDescent="0.2">
      <c r="A76" s="87"/>
      <c r="B76" s="117" t="s">
        <v>115</v>
      </c>
      <c r="C76" s="116"/>
      <c r="D76" s="142"/>
      <c r="E76" s="117" t="s">
        <v>116</v>
      </c>
      <c r="F76" s="113"/>
      <c r="G76" s="143">
        <v>44377</v>
      </c>
      <c r="H76" s="87" t="s">
        <v>79</v>
      </c>
      <c r="I76" s="87">
        <v>3</v>
      </c>
      <c r="J76" s="29">
        <v>9663</v>
      </c>
    </row>
    <row r="77" spans="1:12" x14ac:dyDescent="0.2">
      <c r="A77" s="87"/>
      <c r="B77" s="117" t="s">
        <v>82</v>
      </c>
      <c r="C77" s="91"/>
      <c r="D77" s="137"/>
      <c r="E77" s="117"/>
      <c r="F77" s="93"/>
      <c r="G77" s="143">
        <v>44560</v>
      </c>
      <c r="H77" s="87"/>
      <c r="I77" s="87"/>
      <c r="J77" s="29">
        <v>7376</v>
      </c>
    </row>
    <row r="78" spans="1:12" x14ac:dyDescent="0.2">
      <c r="A78" s="87"/>
      <c r="B78" s="117" t="s">
        <v>117</v>
      </c>
      <c r="C78" s="91"/>
      <c r="D78" s="137"/>
      <c r="E78" s="117" t="s">
        <v>118</v>
      </c>
      <c r="F78" s="93"/>
      <c r="G78" s="143">
        <v>44499</v>
      </c>
      <c r="H78" s="87" t="s">
        <v>77</v>
      </c>
      <c r="I78" s="87">
        <v>3</v>
      </c>
      <c r="J78" s="29">
        <v>2264</v>
      </c>
    </row>
    <row r="79" spans="1:12" x14ac:dyDescent="0.2">
      <c r="A79" s="87"/>
      <c r="B79" s="117" t="s">
        <v>119</v>
      </c>
      <c r="C79" s="115"/>
      <c r="D79" s="144"/>
      <c r="E79" s="117" t="s">
        <v>120</v>
      </c>
      <c r="F79" s="92"/>
      <c r="G79" s="143">
        <v>44560</v>
      </c>
      <c r="H79" s="87" t="s">
        <v>77</v>
      </c>
      <c r="I79" s="87">
        <v>2</v>
      </c>
      <c r="J79" s="29">
        <v>1522</v>
      </c>
    </row>
    <row r="80" spans="1:12" x14ac:dyDescent="0.2">
      <c r="A80" s="87"/>
      <c r="B80" s="117" t="s">
        <v>121</v>
      </c>
      <c r="C80" s="91"/>
      <c r="D80" s="137"/>
      <c r="E80" s="117" t="s">
        <v>122</v>
      </c>
      <c r="F80" s="93"/>
      <c r="G80" s="143">
        <v>44226</v>
      </c>
      <c r="H80" s="87" t="s">
        <v>79</v>
      </c>
      <c r="I80" s="87">
        <v>1</v>
      </c>
      <c r="J80" s="29">
        <v>9910</v>
      </c>
    </row>
    <row r="81" spans="1:11" x14ac:dyDescent="0.2">
      <c r="A81" s="87"/>
      <c r="B81" s="102" t="s">
        <v>123</v>
      </c>
      <c r="C81" s="118"/>
      <c r="D81" s="112"/>
      <c r="E81" s="102" t="s">
        <v>114</v>
      </c>
      <c r="F81" s="93"/>
      <c r="G81" s="103">
        <v>44560</v>
      </c>
      <c r="H81" s="104"/>
      <c r="I81" s="102"/>
      <c r="J81" s="105">
        <v>17474.400000000001</v>
      </c>
      <c r="K81" s="119"/>
    </row>
    <row r="82" spans="1:11" x14ac:dyDescent="0.2">
      <c r="A82" s="87"/>
      <c r="B82" s="87"/>
      <c r="C82" s="87"/>
      <c r="D82" s="87"/>
      <c r="E82" s="87"/>
      <c r="F82" s="87"/>
      <c r="G82" s="94"/>
      <c r="H82" s="87"/>
      <c r="I82" s="87"/>
      <c r="J82" s="87"/>
      <c r="K82" s="58"/>
    </row>
    <row r="83" spans="1:11" s="86" customFormat="1" x14ac:dyDescent="0.2">
      <c r="A83" s="81"/>
      <c r="B83" s="149" t="s">
        <v>83</v>
      </c>
      <c r="C83" s="149"/>
      <c r="D83" s="149"/>
      <c r="E83" s="149"/>
      <c r="F83" s="149"/>
      <c r="G83" s="107"/>
      <c r="H83" s="81"/>
      <c r="I83" s="81"/>
      <c r="J83" s="95">
        <f>SUM(J73:J82)</f>
        <v>60893.310000000005</v>
      </c>
      <c r="K83" s="96"/>
    </row>
    <row r="84" spans="1:11" x14ac:dyDescent="0.2">
      <c r="K84" s="66"/>
    </row>
    <row r="85" spans="1:11" x14ac:dyDescent="0.2">
      <c r="J85" s="114"/>
    </row>
    <row r="86" spans="1:11" s="27" customFormat="1" ht="15" x14ac:dyDescent="0.25">
      <c r="A86" s="97"/>
      <c r="B86" s="98" t="s">
        <v>84</v>
      </c>
      <c r="C86" s="98"/>
      <c r="D86" s="97"/>
      <c r="E86" s="98"/>
      <c r="F86" s="98"/>
      <c r="H86" s="27" t="s">
        <v>85</v>
      </c>
    </row>
    <row r="87" spans="1:11" s="27" customFormat="1" ht="15" x14ac:dyDescent="0.25">
      <c r="A87" s="97"/>
      <c r="B87" s="99"/>
      <c r="C87" s="99"/>
      <c r="D87" s="138"/>
      <c r="E87" s="99"/>
      <c r="F87" s="99"/>
    </row>
    <row r="88" spans="1:11" s="27" customFormat="1" ht="15" x14ac:dyDescent="0.25">
      <c r="A88" s="97"/>
      <c r="B88" s="99"/>
      <c r="C88" s="99"/>
      <c r="D88" s="138"/>
      <c r="E88" s="99"/>
      <c r="F88" s="99"/>
    </row>
    <row r="89" spans="1:11" s="98" customFormat="1" ht="15" x14ac:dyDescent="0.25">
      <c r="A89" s="97"/>
      <c r="B89" s="98" t="s">
        <v>86</v>
      </c>
      <c r="D89" s="97" t="s">
        <v>124</v>
      </c>
    </row>
    <row r="90" spans="1:11" s="98" customFormat="1" ht="18" x14ac:dyDescent="0.25">
      <c r="A90" s="97"/>
      <c r="D90" s="148" t="s">
        <v>87</v>
      </c>
      <c r="E90" s="148"/>
      <c r="F90" s="148"/>
    </row>
    <row r="91" spans="1:11" s="98" customFormat="1" ht="15" x14ac:dyDescent="0.25">
      <c r="A91" s="97"/>
      <c r="D91" s="97"/>
    </row>
    <row r="92" spans="1:11" s="98" customFormat="1" ht="15" x14ac:dyDescent="0.25">
      <c r="A92" s="97"/>
      <c r="D92" s="97"/>
    </row>
    <row r="93" spans="1:11" s="98" customFormat="1" ht="15" x14ac:dyDescent="0.25">
      <c r="A93" s="97"/>
      <c r="B93" s="98" t="s">
        <v>88</v>
      </c>
      <c r="D93" s="97"/>
    </row>
    <row r="94" spans="1:11" s="98" customFormat="1" ht="18" x14ac:dyDescent="0.25">
      <c r="A94" s="97"/>
      <c r="D94" s="106" t="s">
        <v>89</v>
      </c>
      <c r="E94" s="100"/>
      <c r="G94" s="100"/>
    </row>
    <row r="95" spans="1:11" s="98" customFormat="1" ht="15" x14ac:dyDescent="0.25">
      <c r="A95" s="97"/>
      <c r="D95" s="97"/>
    </row>
    <row r="96" spans="1:11" s="98" customFormat="1" ht="15" x14ac:dyDescent="0.25">
      <c r="A96" s="97"/>
      <c r="D96" s="97"/>
    </row>
    <row r="97" spans="1:4" s="101" customFormat="1" x14ac:dyDescent="0.2">
      <c r="A97" s="1"/>
      <c r="D97" s="1"/>
    </row>
    <row r="98" spans="1:4" s="101" customFormat="1" x14ac:dyDescent="0.2">
      <c r="A98" s="1"/>
      <c r="D98" s="1"/>
    </row>
    <row r="99" spans="1:4" s="101" customFormat="1" x14ac:dyDescent="0.2">
      <c r="A99" s="1"/>
      <c r="D99" s="1"/>
    </row>
    <row r="100" spans="1:4" s="101" customFormat="1" x14ac:dyDescent="0.2">
      <c r="A100" s="1"/>
      <c r="D100" s="1"/>
    </row>
    <row r="101" spans="1:4" s="101" customFormat="1" x14ac:dyDescent="0.2">
      <c r="A101" s="1"/>
      <c r="D101" s="1"/>
    </row>
    <row r="102" spans="1:4" s="101" customFormat="1" x14ac:dyDescent="0.2">
      <c r="A102" s="1"/>
      <c r="D102" s="1"/>
    </row>
    <row r="103" spans="1:4" s="101" customFormat="1" x14ac:dyDescent="0.2">
      <c r="A103" s="1"/>
      <c r="D103" s="1"/>
    </row>
    <row r="104" spans="1:4" s="101" customFormat="1" x14ac:dyDescent="0.2">
      <c r="A104" s="1"/>
      <c r="D104" s="1"/>
    </row>
    <row r="105" spans="1:4" s="101" customFormat="1" x14ac:dyDescent="0.2">
      <c r="A105" s="1"/>
      <c r="D105" s="1"/>
    </row>
    <row r="106" spans="1:4" s="101" customFormat="1" x14ac:dyDescent="0.2">
      <c r="A106" s="1"/>
      <c r="D106" s="1"/>
    </row>
    <row r="107" spans="1:4" s="101" customFormat="1" x14ac:dyDescent="0.2">
      <c r="A107" s="1"/>
      <c r="D107" s="1"/>
    </row>
    <row r="108" spans="1:4" s="101" customFormat="1" x14ac:dyDescent="0.2">
      <c r="A108" s="1"/>
      <c r="D108" s="1"/>
    </row>
    <row r="109" spans="1:4" s="101" customFormat="1" x14ac:dyDescent="0.2">
      <c r="A109" s="1"/>
      <c r="D109" s="1"/>
    </row>
    <row r="110" spans="1:4" s="101" customFormat="1" x14ac:dyDescent="0.2">
      <c r="A110" s="1"/>
      <c r="D110" s="1"/>
    </row>
  </sheetData>
  <mergeCells count="12">
    <mergeCell ref="D90:F90"/>
    <mergeCell ref="B83:F83"/>
    <mergeCell ref="J45:K45"/>
    <mergeCell ref="J46:K46"/>
    <mergeCell ref="J47:K47"/>
    <mergeCell ref="J48:K48"/>
    <mergeCell ref="J49:K49"/>
    <mergeCell ref="J50:K50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2022-03-29T06:11:38Z</dcterms:modified>
</cp:coreProperties>
</file>